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Schoonen\Dropbox (Drijver en partners)\Team\PROJECTEN lopend\Zoetermeer, 2064LG, aanbesteding exploitatie nieuw zwembad\Nota van Inlichtingen\Nvi 3\"/>
    </mc:Choice>
  </mc:AlternateContent>
  <xr:revisionPtr revIDLastSave="0" documentId="13_ncr:1_{EE20A3FC-C174-4D73-BEDC-08F8E9550C3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eerjarenbegroting Inschrijver" sheetId="1" r:id="rId1"/>
  </sheets>
  <definedNames>
    <definedName name="_xlnm.Print_Area" localSheetId="0">'Meerjarenbegroting Inschrijver'!$A$1:$W$50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4" i="1" l="1"/>
  <c r="B44" i="1"/>
  <c r="N40" i="1"/>
  <c r="Q40" i="1"/>
  <c r="B40" i="1"/>
  <c r="M20" i="1"/>
  <c r="N20" i="1"/>
  <c r="O20" i="1"/>
  <c r="M40" i="1"/>
  <c r="O40" i="1"/>
  <c r="V40" i="1"/>
  <c r="U40" i="1"/>
  <c r="T40" i="1"/>
  <c r="S40" i="1"/>
  <c r="R40" i="1"/>
  <c r="P40" i="1"/>
  <c r="V20" i="1"/>
  <c r="U20" i="1"/>
  <c r="T20" i="1"/>
  <c r="S20" i="1"/>
  <c r="R20" i="1"/>
  <c r="Q20" i="1"/>
  <c r="P20" i="1"/>
  <c r="B20" i="1"/>
  <c r="K20" i="1"/>
  <c r="K40" i="1"/>
  <c r="C20" i="1"/>
  <c r="D20" i="1"/>
  <c r="E20" i="1"/>
  <c r="F20" i="1"/>
  <c r="G20" i="1"/>
  <c r="H20" i="1"/>
  <c r="I20" i="1"/>
  <c r="J20" i="1"/>
  <c r="Q42" i="1" l="1"/>
  <c r="V42" i="1"/>
  <c r="P42" i="1"/>
  <c r="N42" i="1"/>
  <c r="M42" i="1"/>
  <c r="T42" i="1"/>
  <c r="U42" i="1"/>
  <c r="R42" i="1"/>
  <c r="O42" i="1"/>
  <c r="K42" i="1"/>
  <c r="S42" i="1"/>
  <c r="B42" i="1"/>
  <c r="J40" i="1"/>
  <c r="I40" i="1"/>
  <c r="H40" i="1"/>
  <c r="G40" i="1"/>
  <c r="F40" i="1"/>
  <c r="E40" i="1"/>
  <c r="D40" i="1"/>
  <c r="C40" i="1"/>
  <c r="D42" i="1" l="1"/>
  <c r="F42" i="1"/>
  <c r="H42" i="1"/>
  <c r="J42" i="1"/>
  <c r="C42" i="1"/>
  <c r="E42" i="1"/>
  <c r="G42" i="1"/>
  <c r="I42" i="1"/>
  <c r="P46" i="1" l="1"/>
  <c r="P48" i="1" s="1"/>
</calcChain>
</file>

<file path=xl/sharedStrings.xml><?xml version="1.0" encoding="utf-8"?>
<sst xmlns="http://schemas.openxmlformats.org/spreadsheetml/2006/main" count="59" uniqueCount="49">
  <si>
    <t>afwijkende weergave c.q. presentatie van kosten en baten wordt niet geaccepteerd.</t>
  </si>
  <si>
    <t>EXPLOITATIE-OVERZICHT</t>
  </si>
  <si>
    <t>totaalbegroting</t>
  </si>
  <si>
    <t>jaar 1</t>
  </si>
  <si>
    <t>jaar 2</t>
  </si>
  <si>
    <t>jaar 3</t>
  </si>
  <si>
    <t>jaar 4</t>
  </si>
  <si>
    <t>jaar 5</t>
  </si>
  <si>
    <t>jaar 6</t>
  </si>
  <si>
    <t>jaar 7</t>
  </si>
  <si>
    <t>jaar 8</t>
  </si>
  <si>
    <t>jaar 9</t>
  </si>
  <si>
    <t>jaar 10</t>
  </si>
  <si>
    <t>Totaal baten</t>
  </si>
  <si>
    <t>LASTEN</t>
  </si>
  <si>
    <t>gasverbruik</t>
  </si>
  <si>
    <t>electraverbruik</t>
  </si>
  <si>
    <t>water en chemicalien</t>
  </si>
  <si>
    <t>afschrijving  inventaris</t>
  </si>
  <si>
    <t>schoonmaakkosten</t>
  </si>
  <si>
    <t>kantoorkosten</t>
  </si>
  <si>
    <t>verkoopkosten</t>
  </si>
  <si>
    <t>overige kosten</t>
  </si>
  <si>
    <t>administratie/beheer</t>
  </si>
  <si>
    <t>belastingen</t>
  </si>
  <si>
    <t>verzekeringen</t>
  </si>
  <si>
    <t>Totaal lasten</t>
  </si>
  <si>
    <t>EXPLOITATIERESULTAAT</t>
  </si>
  <si>
    <t>horeca</t>
  </si>
  <si>
    <t>zwemlessen</t>
  </si>
  <si>
    <t>doelgroepen zwembad</t>
  </si>
  <si>
    <t>verenigingen zwembad</t>
  </si>
  <si>
    <t>recreatief zwemmen</t>
  </si>
  <si>
    <t>schoolzwemmen</t>
  </si>
  <si>
    <t>overige verhuur</t>
  </si>
  <si>
    <t xml:space="preserve">overige baten </t>
  </si>
  <si>
    <t>personeelskosten</t>
  </si>
  <si>
    <t>Exploitatiebijdrage</t>
  </si>
  <si>
    <t>huurdersonderhoud</t>
  </si>
  <si>
    <t>voorbereidings- en opstartkosten</t>
  </si>
  <si>
    <t>inkoop horeca</t>
  </si>
  <si>
    <t>BATEN</t>
  </si>
  <si>
    <t>Voor alle jaren geldt prijspeil</t>
  </si>
  <si>
    <t>Exploitatie De Veur</t>
  </si>
  <si>
    <t>Exploitatie Van Tuyllpark</t>
  </si>
  <si>
    <t>huur gemeente Zoetermeer</t>
  </si>
  <si>
    <t>Totale vergoeding voor beheers- en exploitatiediensten over een exploitatieperiode van 10 jaar</t>
  </si>
  <si>
    <t>Rekenkundig gemiddelde vergoeding voor beheers- en exploitatiediensten per jaar (= Inschrijfsom/ prijs)</t>
  </si>
  <si>
    <t>Bijlage 11 -    Format meerjarenbegroting zwembad De Veur en het nieuwe zwembad in het Van Tuyllpark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</si>
</sst>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-* #,##0.00_-;_-* #,##0.00\-;_-* &quot;-&quot;??_-;_-@_-"/>
    <numFmt numFmtId="165" formatCode="_(&quot;€&quot;* #,##0_);_(&quot;€&quot;* \(#,##0\);_(&quot;€&quot;* &quot;-&quot;_);_(@_)"/>
    <numFmt numFmtId="166" formatCode="_(&quot;€&quot;* #,##0.00_);_(&quot;€&quot;* \(#,##0.00\);_(&quot;€&quot;* &quot;-&quot;_);_(@_)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name val="Calibri"/>
      <family val="2"/>
    </font>
    <font>
      <u/>
      <sz val="14"/>
      <name val="Calibri"/>
      <family val="2"/>
    </font>
    <font>
      <b/>
      <sz val="14"/>
      <name val="Calibri"/>
      <family val="2"/>
    </font>
    <font>
      <b/>
      <sz val="10"/>
      <name val="Calibri"/>
      <family val="2"/>
    </font>
    <font>
      <b/>
      <i/>
      <sz val="12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sz val="16"/>
      <name val="Calibri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top"/>
    </xf>
    <xf numFmtId="14" fontId="2" fillId="0" borderId="0" xfId="0" applyNumberFormat="1" applyFont="1" applyFill="1" applyBorder="1" applyAlignment="1">
      <alignment vertical="top"/>
    </xf>
    <xf numFmtId="0" fontId="0" fillId="0" borderId="0" xfId="0" applyAlignment="1">
      <alignment vertical="top"/>
    </xf>
    <xf numFmtId="165" fontId="2" fillId="0" borderId="0" xfId="0" applyNumberFormat="1" applyFont="1" applyAlignment="1">
      <alignment vertical="top"/>
    </xf>
    <xf numFmtId="165" fontId="2" fillId="0" borderId="0" xfId="0" applyNumberFormat="1" applyFont="1" applyFill="1" applyBorder="1" applyAlignment="1">
      <alignment vertical="top"/>
    </xf>
    <xf numFmtId="0" fontId="3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4" fillId="0" borderId="2" xfId="0" applyFont="1" applyBorder="1" applyAlignment="1">
      <alignment horizontal="left" vertical="top"/>
    </xf>
    <xf numFmtId="0" fontId="5" fillId="0" borderId="3" xfId="0" applyNumberFormat="1" applyFont="1" applyBorder="1" applyAlignment="1">
      <alignment horizontal="center" vertical="top"/>
    </xf>
    <xf numFmtId="0" fontId="5" fillId="0" borderId="3" xfId="0" applyNumberFormat="1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1" fontId="5" fillId="0" borderId="3" xfId="0" applyNumberFormat="1" applyFont="1" applyBorder="1" applyAlignment="1">
      <alignment horizontal="center" vertical="top"/>
    </xf>
    <xf numFmtId="0" fontId="2" fillId="2" borderId="2" xfId="0" applyFont="1" applyFill="1" applyBorder="1" applyAlignment="1">
      <alignment vertical="top"/>
    </xf>
    <xf numFmtId="165" fontId="2" fillId="2" borderId="3" xfId="0" applyNumberFormat="1" applyFont="1" applyFill="1" applyBorder="1" applyAlignment="1">
      <alignment vertical="top"/>
    </xf>
    <xf numFmtId="0" fontId="6" fillId="0" borderId="2" xfId="0" applyFont="1" applyBorder="1" applyAlignment="1">
      <alignment vertical="top"/>
    </xf>
    <xf numFmtId="165" fontId="2" fillId="0" borderId="3" xfId="0" applyNumberFormat="1" applyFont="1" applyBorder="1" applyAlignment="1">
      <alignment vertical="top"/>
    </xf>
    <xf numFmtId="165" fontId="5" fillId="0" borderId="3" xfId="0" applyNumberFormat="1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165" fontId="2" fillId="0" borderId="3" xfId="0" applyNumberFormat="1" applyFont="1" applyFill="1" applyBorder="1" applyAlignment="1">
      <alignment vertical="top"/>
    </xf>
    <xf numFmtId="165" fontId="2" fillId="0" borderId="3" xfId="0" applyNumberFormat="1" applyFont="1" applyBorder="1" applyAlignment="1" applyProtection="1">
      <alignment vertical="top"/>
      <protection locked="0"/>
    </xf>
    <xf numFmtId="0" fontId="7" fillId="0" borderId="2" xfId="0" applyFont="1" applyBorder="1" applyAlignment="1">
      <alignment vertical="top"/>
    </xf>
    <xf numFmtId="165" fontId="7" fillId="0" borderId="3" xfId="0" applyNumberFormat="1" applyFont="1" applyBorder="1" applyAlignment="1">
      <alignment vertical="top"/>
    </xf>
    <xf numFmtId="165" fontId="2" fillId="0" borderId="3" xfId="0" applyNumberFormat="1" applyFont="1" applyBorder="1" applyAlignment="1" applyProtection="1">
      <alignment horizontal="right" vertical="top"/>
      <protection locked="0"/>
    </xf>
    <xf numFmtId="165" fontId="7" fillId="0" borderId="4" xfId="0" applyNumberFormat="1" applyFont="1" applyFill="1" applyBorder="1" applyAlignment="1">
      <alignment vertical="top"/>
    </xf>
    <xf numFmtId="165" fontId="7" fillId="0" borderId="3" xfId="0" applyNumberFormat="1" applyFont="1" applyFill="1" applyBorder="1" applyAlignment="1">
      <alignment vertical="top"/>
    </xf>
    <xf numFmtId="0" fontId="6" fillId="0" borderId="5" xfId="0" applyFont="1" applyBorder="1" applyAlignment="1">
      <alignment vertical="top"/>
    </xf>
    <xf numFmtId="165" fontId="7" fillId="0" borderId="6" xfId="0" applyNumberFormat="1" applyFont="1" applyBorder="1" applyAlignment="1">
      <alignment vertical="top"/>
    </xf>
    <xf numFmtId="0" fontId="8" fillId="0" borderId="0" xfId="0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10" fillId="0" borderId="0" xfId="0" applyFont="1"/>
    <xf numFmtId="0" fontId="8" fillId="0" borderId="0" xfId="0" applyFont="1" applyBorder="1" applyAlignment="1">
      <alignment vertical="top"/>
    </xf>
    <xf numFmtId="0" fontId="11" fillId="0" borderId="0" xfId="0" applyFont="1"/>
    <xf numFmtId="0" fontId="2" fillId="0" borderId="0" xfId="0" applyNumberFormat="1" applyFont="1" applyFill="1" applyBorder="1" applyAlignment="1">
      <alignment vertical="top"/>
    </xf>
    <xf numFmtId="44" fontId="11" fillId="0" borderId="10" xfId="0" applyNumberFormat="1" applyFont="1" applyBorder="1"/>
    <xf numFmtId="166" fontId="8" fillId="0" borderId="10" xfId="0" applyNumberFormat="1" applyFont="1" applyBorder="1" applyAlignment="1">
      <alignment vertical="top"/>
    </xf>
    <xf numFmtId="44" fontId="0" fillId="3" borderId="7" xfId="0" applyNumberFormat="1" applyFill="1" applyBorder="1"/>
    <xf numFmtId="0" fontId="2" fillId="0" borderId="2" xfId="0" applyFont="1" applyFill="1" applyBorder="1" applyAlignment="1">
      <alignment vertical="top"/>
    </xf>
    <xf numFmtId="165" fontId="2" fillId="0" borderId="3" xfId="0" applyNumberFormat="1" applyFont="1" applyFill="1" applyBorder="1" applyAlignment="1" applyProtection="1">
      <alignment horizontal="right" vertical="top"/>
      <protection locked="0"/>
    </xf>
    <xf numFmtId="0" fontId="0" fillId="0" borderId="0" xfId="0" applyFill="1"/>
    <xf numFmtId="165" fontId="7" fillId="2" borderId="8" xfId="0" applyNumberFormat="1" applyFont="1" applyFill="1" applyBorder="1" applyAlignment="1">
      <alignment horizontal="center" vertical="top"/>
    </xf>
    <xf numFmtId="165" fontId="7" fillId="2" borderId="9" xfId="0" applyNumberFormat="1" applyFont="1" applyFill="1" applyBorder="1" applyAlignment="1">
      <alignment horizontal="center" vertical="top"/>
    </xf>
  </cellXfs>
  <cellStyles count="4">
    <cellStyle name="Komma 2" xfId="1" xr:uid="{00000000-0005-0000-0000-000000000000}"/>
    <cellStyle name="Procent 2" xfId="2" xr:uid="{00000000-0005-0000-0000-000001000000}"/>
    <cellStyle name="Standaard" xfId="0" builtinId="0"/>
    <cellStyle name="Standaard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8"/>
  <sheetViews>
    <sheetView tabSelected="1" view="pageBreakPreview" zoomScale="77" zoomScaleNormal="40" zoomScaleSheetLayoutView="55" workbookViewId="0">
      <selection activeCell="M40" sqref="M40"/>
    </sheetView>
  </sheetViews>
  <sheetFormatPr defaultRowHeight="14.4" x14ac:dyDescent="0.3"/>
  <cols>
    <col min="1" max="1" width="38.44140625" customWidth="1"/>
    <col min="2" max="2" width="22" bestFit="1" customWidth="1"/>
    <col min="3" max="11" width="13.109375" bestFit="1" customWidth="1"/>
    <col min="12" max="12" width="3.5546875" customWidth="1"/>
    <col min="13" max="13" width="23.6640625" bestFit="1" customWidth="1"/>
    <col min="14" max="15" width="13.109375" bestFit="1" customWidth="1"/>
    <col min="16" max="16" width="23.77734375" bestFit="1" customWidth="1"/>
    <col min="17" max="22" width="13.109375" bestFit="1" customWidth="1"/>
    <col min="23" max="23" width="3.44140625" customWidth="1"/>
    <col min="228" max="228" width="50.21875" customWidth="1"/>
    <col min="229" max="229" width="13.5546875" bestFit="1" customWidth="1"/>
    <col min="230" max="230" width="14" bestFit="1" customWidth="1"/>
    <col min="231" max="231" width="13.5546875" bestFit="1" customWidth="1"/>
    <col min="232" max="232" width="14" bestFit="1" customWidth="1"/>
    <col min="233" max="233" width="13.5546875" bestFit="1" customWidth="1"/>
    <col min="234" max="237" width="14" bestFit="1" customWidth="1"/>
    <col min="238" max="238" width="13.5546875" bestFit="1" customWidth="1"/>
    <col min="484" max="484" width="50.21875" customWidth="1"/>
    <col min="485" max="485" width="13.5546875" bestFit="1" customWidth="1"/>
    <col min="486" max="486" width="14" bestFit="1" customWidth="1"/>
    <col min="487" max="487" width="13.5546875" bestFit="1" customWidth="1"/>
    <col min="488" max="488" width="14" bestFit="1" customWidth="1"/>
    <col min="489" max="489" width="13.5546875" bestFit="1" customWidth="1"/>
    <col min="490" max="493" width="14" bestFit="1" customWidth="1"/>
    <col min="494" max="494" width="13.5546875" bestFit="1" customWidth="1"/>
    <col min="740" max="740" width="50.21875" customWidth="1"/>
    <col min="741" max="741" width="13.5546875" bestFit="1" customWidth="1"/>
    <col min="742" max="742" width="14" bestFit="1" customWidth="1"/>
    <col min="743" max="743" width="13.5546875" bestFit="1" customWidth="1"/>
    <col min="744" max="744" width="14" bestFit="1" customWidth="1"/>
    <col min="745" max="745" width="13.5546875" bestFit="1" customWidth="1"/>
    <col min="746" max="749" width="14" bestFit="1" customWidth="1"/>
    <col min="750" max="750" width="13.5546875" bestFit="1" customWidth="1"/>
    <col min="996" max="996" width="50.21875" customWidth="1"/>
    <col min="997" max="997" width="13.5546875" bestFit="1" customWidth="1"/>
    <col min="998" max="998" width="14" bestFit="1" customWidth="1"/>
    <col min="999" max="999" width="13.5546875" bestFit="1" customWidth="1"/>
    <col min="1000" max="1000" width="14" bestFit="1" customWidth="1"/>
    <col min="1001" max="1001" width="13.5546875" bestFit="1" customWidth="1"/>
    <col min="1002" max="1005" width="14" bestFit="1" customWidth="1"/>
    <col min="1006" max="1006" width="13.5546875" bestFit="1" customWidth="1"/>
    <col min="1252" max="1252" width="50.21875" customWidth="1"/>
    <col min="1253" max="1253" width="13.5546875" bestFit="1" customWidth="1"/>
    <col min="1254" max="1254" width="14" bestFit="1" customWidth="1"/>
    <col min="1255" max="1255" width="13.5546875" bestFit="1" customWidth="1"/>
    <col min="1256" max="1256" width="14" bestFit="1" customWidth="1"/>
    <col min="1257" max="1257" width="13.5546875" bestFit="1" customWidth="1"/>
    <col min="1258" max="1261" width="14" bestFit="1" customWidth="1"/>
    <col min="1262" max="1262" width="13.5546875" bestFit="1" customWidth="1"/>
    <col min="1508" max="1508" width="50.21875" customWidth="1"/>
    <col min="1509" max="1509" width="13.5546875" bestFit="1" customWidth="1"/>
    <col min="1510" max="1510" width="14" bestFit="1" customWidth="1"/>
    <col min="1511" max="1511" width="13.5546875" bestFit="1" customWidth="1"/>
    <col min="1512" max="1512" width="14" bestFit="1" customWidth="1"/>
    <col min="1513" max="1513" width="13.5546875" bestFit="1" customWidth="1"/>
    <col min="1514" max="1517" width="14" bestFit="1" customWidth="1"/>
    <col min="1518" max="1518" width="13.5546875" bestFit="1" customWidth="1"/>
    <col min="1764" max="1764" width="50.21875" customWidth="1"/>
    <col min="1765" max="1765" width="13.5546875" bestFit="1" customWidth="1"/>
    <col min="1766" max="1766" width="14" bestFit="1" customWidth="1"/>
    <col min="1767" max="1767" width="13.5546875" bestFit="1" customWidth="1"/>
    <col min="1768" max="1768" width="14" bestFit="1" customWidth="1"/>
    <col min="1769" max="1769" width="13.5546875" bestFit="1" customWidth="1"/>
    <col min="1770" max="1773" width="14" bestFit="1" customWidth="1"/>
    <col min="1774" max="1774" width="13.5546875" bestFit="1" customWidth="1"/>
    <col min="2020" max="2020" width="50.21875" customWidth="1"/>
    <col min="2021" max="2021" width="13.5546875" bestFit="1" customWidth="1"/>
    <col min="2022" max="2022" width="14" bestFit="1" customWidth="1"/>
    <col min="2023" max="2023" width="13.5546875" bestFit="1" customWidth="1"/>
    <col min="2024" max="2024" width="14" bestFit="1" customWidth="1"/>
    <col min="2025" max="2025" width="13.5546875" bestFit="1" customWidth="1"/>
    <col min="2026" max="2029" width="14" bestFit="1" customWidth="1"/>
    <col min="2030" max="2030" width="13.5546875" bestFit="1" customWidth="1"/>
    <col min="2276" max="2276" width="50.21875" customWidth="1"/>
    <col min="2277" max="2277" width="13.5546875" bestFit="1" customWidth="1"/>
    <col min="2278" max="2278" width="14" bestFit="1" customWidth="1"/>
    <col min="2279" max="2279" width="13.5546875" bestFit="1" customWidth="1"/>
    <col min="2280" max="2280" width="14" bestFit="1" customWidth="1"/>
    <col min="2281" max="2281" width="13.5546875" bestFit="1" customWidth="1"/>
    <col min="2282" max="2285" width="14" bestFit="1" customWidth="1"/>
    <col min="2286" max="2286" width="13.5546875" bestFit="1" customWidth="1"/>
    <col min="2532" max="2532" width="50.21875" customWidth="1"/>
    <col min="2533" max="2533" width="13.5546875" bestFit="1" customWidth="1"/>
    <col min="2534" max="2534" width="14" bestFit="1" customWidth="1"/>
    <col min="2535" max="2535" width="13.5546875" bestFit="1" customWidth="1"/>
    <col min="2536" max="2536" width="14" bestFit="1" customWidth="1"/>
    <col min="2537" max="2537" width="13.5546875" bestFit="1" customWidth="1"/>
    <col min="2538" max="2541" width="14" bestFit="1" customWidth="1"/>
    <col min="2542" max="2542" width="13.5546875" bestFit="1" customWidth="1"/>
    <col min="2788" max="2788" width="50.21875" customWidth="1"/>
    <col min="2789" max="2789" width="13.5546875" bestFit="1" customWidth="1"/>
    <col min="2790" max="2790" width="14" bestFit="1" customWidth="1"/>
    <col min="2791" max="2791" width="13.5546875" bestFit="1" customWidth="1"/>
    <col min="2792" max="2792" width="14" bestFit="1" customWidth="1"/>
    <col min="2793" max="2793" width="13.5546875" bestFit="1" customWidth="1"/>
    <col min="2794" max="2797" width="14" bestFit="1" customWidth="1"/>
    <col min="2798" max="2798" width="13.5546875" bestFit="1" customWidth="1"/>
    <col min="3044" max="3044" width="50.21875" customWidth="1"/>
    <col min="3045" max="3045" width="13.5546875" bestFit="1" customWidth="1"/>
    <col min="3046" max="3046" width="14" bestFit="1" customWidth="1"/>
    <col min="3047" max="3047" width="13.5546875" bestFit="1" customWidth="1"/>
    <col min="3048" max="3048" width="14" bestFit="1" customWidth="1"/>
    <col min="3049" max="3049" width="13.5546875" bestFit="1" customWidth="1"/>
    <col min="3050" max="3053" width="14" bestFit="1" customWidth="1"/>
    <col min="3054" max="3054" width="13.5546875" bestFit="1" customWidth="1"/>
    <col min="3300" max="3300" width="50.21875" customWidth="1"/>
    <col min="3301" max="3301" width="13.5546875" bestFit="1" customWidth="1"/>
    <col min="3302" max="3302" width="14" bestFit="1" customWidth="1"/>
    <col min="3303" max="3303" width="13.5546875" bestFit="1" customWidth="1"/>
    <col min="3304" max="3304" width="14" bestFit="1" customWidth="1"/>
    <col min="3305" max="3305" width="13.5546875" bestFit="1" customWidth="1"/>
    <col min="3306" max="3309" width="14" bestFit="1" customWidth="1"/>
    <col min="3310" max="3310" width="13.5546875" bestFit="1" customWidth="1"/>
    <col min="3556" max="3556" width="50.21875" customWidth="1"/>
    <col min="3557" max="3557" width="13.5546875" bestFit="1" customWidth="1"/>
    <col min="3558" max="3558" width="14" bestFit="1" customWidth="1"/>
    <col min="3559" max="3559" width="13.5546875" bestFit="1" customWidth="1"/>
    <col min="3560" max="3560" width="14" bestFit="1" customWidth="1"/>
    <col min="3561" max="3561" width="13.5546875" bestFit="1" customWidth="1"/>
    <col min="3562" max="3565" width="14" bestFit="1" customWidth="1"/>
    <col min="3566" max="3566" width="13.5546875" bestFit="1" customWidth="1"/>
    <col min="3812" max="3812" width="50.21875" customWidth="1"/>
    <col min="3813" max="3813" width="13.5546875" bestFit="1" customWidth="1"/>
    <col min="3814" max="3814" width="14" bestFit="1" customWidth="1"/>
    <col min="3815" max="3815" width="13.5546875" bestFit="1" customWidth="1"/>
    <col min="3816" max="3816" width="14" bestFit="1" customWidth="1"/>
    <col min="3817" max="3817" width="13.5546875" bestFit="1" customWidth="1"/>
    <col min="3818" max="3821" width="14" bestFit="1" customWidth="1"/>
    <col min="3822" max="3822" width="13.5546875" bestFit="1" customWidth="1"/>
    <col min="4068" max="4068" width="50.21875" customWidth="1"/>
    <col min="4069" max="4069" width="13.5546875" bestFit="1" customWidth="1"/>
    <col min="4070" max="4070" width="14" bestFit="1" customWidth="1"/>
    <col min="4071" max="4071" width="13.5546875" bestFit="1" customWidth="1"/>
    <col min="4072" max="4072" width="14" bestFit="1" customWidth="1"/>
    <col min="4073" max="4073" width="13.5546875" bestFit="1" customWidth="1"/>
    <col min="4074" max="4077" width="14" bestFit="1" customWidth="1"/>
    <col min="4078" max="4078" width="13.5546875" bestFit="1" customWidth="1"/>
    <col min="4324" max="4324" width="50.21875" customWidth="1"/>
    <col min="4325" max="4325" width="13.5546875" bestFit="1" customWidth="1"/>
    <col min="4326" max="4326" width="14" bestFit="1" customWidth="1"/>
    <col min="4327" max="4327" width="13.5546875" bestFit="1" customWidth="1"/>
    <col min="4328" max="4328" width="14" bestFit="1" customWidth="1"/>
    <col min="4329" max="4329" width="13.5546875" bestFit="1" customWidth="1"/>
    <col min="4330" max="4333" width="14" bestFit="1" customWidth="1"/>
    <col min="4334" max="4334" width="13.5546875" bestFit="1" customWidth="1"/>
    <col min="4580" max="4580" width="50.21875" customWidth="1"/>
    <col min="4581" max="4581" width="13.5546875" bestFit="1" customWidth="1"/>
    <col min="4582" max="4582" width="14" bestFit="1" customWidth="1"/>
    <col min="4583" max="4583" width="13.5546875" bestFit="1" customWidth="1"/>
    <col min="4584" max="4584" width="14" bestFit="1" customWidth="1"/>
    <col min="4585" max="4585" width="13.5546875" bestFit="1" customWidth="1"/>
    <col min="4586" max="4589" width="14" bestFit="1" customWidth="1"/>
    <col min="4590" max="4590" width="13.5546875" bestFit="1" customWidth="1"/>
    <col min="4836" max="4836" width="50.21875" customWidth="1"/>
    <col min="4837" max="4837" width="13.5546875" bestFit="1" customWidth="1"/>
    <col min="4838" max="4838" width="14" bestFit="1" customWidth="1"/>
    <col min="4839" max="4839" width="13.5546875" bestFit="1" customWidth="1"/>
    <col min="4840" max="4840" width="14" bestFit="1" customWidth="1"/>
    <col min="4841" max="4841" width="13.5546875" bestFit="1" customWidth="1"/>
    <col min="4842" max="4845" width="14" bestFit="1" customWidth="1"/>
    <col min="4846" max="4846" width="13.5546875" bestFit="1" customWidth="1"/>
    <col min="5092" max="5092" width="50.21875" customWidth="1"/>
    <col min="5093" max="5093" width="13.5546875" bestFit="1" customWidth="1"/>
    <col min="5094" max="5094" width="14" bestFit="1" customWidth="1"/>
    <col min="5095" max="5095" width="13.5546875" bestFit="1" customWidth="1"/>
    <col min="5096" max="5096" width="14" bestFit="1" customWidth="1"/>
    <col min="5097" max="5097" width="13.5546875" bestFit="1" customWidth="1"/>
    <col min="5098" max="5101" width="14" bestFit="1" customWidth="1"/>
    <col min="5102" max="5102" width="13.5546875" bestFit="1" customWidth="1"/>
    <col min="5348" max="5348" width="50.21875" customWidth="1"/>
    <col min="5349" max="5349" width="13.5546875" bestFit="1" customWidth="1"/>
    <col min="5350" max="5350" width="14" bestFit="1" customWidth="1"/>
    <col min="5351" max="5351" width="13.5546875" bestFit="1" customWidth="1"/>
    <col min="5352" max="5352" width="14" bestFit="1" customWidth="1"/>
    <col min="5353" max="5353" width="13.5546875" bestFit="1" customWidth="1"/>
    <col min="5354" max="5357" width="14" bestFit="1" customWidth="1"/>
    <col min="5358" max="5358" width="13.5546875" bestFit="1" customWidth="1"/>
    <col min="5604" max="5604" width="50.21875" customWidth="1"/>
    <col min="5605" max="5605" width="13.5546875" bestFit="1" customWidth="1"/>
    <col min="5606" max="5606" width="14" bestFit="1" customWidth="1"/>
    <col min="5607" max="5607" width="13.5546875" bestFit="1" customWidth="1"/>
    <col min="5608" max="5608" width="14" bestFit="1" customWidth="1"/>
    <col min="5609" max="5609" width="13.5546875" bestFit="1" customWidth="1"/>
    <col min="5610" max="5613" width="14" bestFit="1" customWidth="1"/>
    <col min="5614" max="5614" width="13.5546875" bestFit="1" customWidth="1"/>
    <col min="5860" max="5860" width="50.21875" customWidth="1"/>
    <col min="5861" max="5861" width="13.5546875" bestFit="1" customWidth="1"/>
    <col min="5862" max="5862" width="14" bestFit="1" customWidth="1"/>
    <col min="5863" max="5863" width="13.5546875" bestFit="1" customWidth="1"/>
    <col min="5864" max="5864" width="14" bestFit="1" customWidth="1"/>
    <col min="5865" max="5865" width="13.5546875" bestFit="1" customWidth="1"/>
    <col min="5866" max="5869" width="14" bestFit="1" customWidth="1"/>
    <col min="5870" max="5870" width="13.5546875" bestFit="1" customWidth="1"/>
    <col min="6116" max="6116" width="50.21875" customWidth="1"/>
    <col min="6117" max="6117" width="13.5546875" bestFit="1" customWidth="1"/>
    <col min="6118" max="6118" width="14" bestFit="1" customWidth="1"/>
    <col min="6119" max="6119" width="13.5546875" bestFit="1" customWidth="1"/>
    <col min="6120" max="6120" width="14" bestFit="1" customWidth="1"/>
    <col min="6121" max="6121" width="13.5546875" bestFit="1" customWidth="1"/>
    <col min="6122" max="6125" width="14" bestFit="1" customWidth="1"/>
    <col min="6126" max="6126" width="13.5546875" bestFit="1" customWidth="1"/>
    <col min="6372" max="6372" width="50.21875" customWidth="1"/>
    <col min="6373" max="6373" width="13.5546875" bestFit="1" customWidth="1"/>
    <col min="6374" max="6374" width="14" bestFit="1" customWidth="1"/>
    <col min="6375" max="6375" width="13.5546875" bestFit="1" customWidth="1"/>
    <col min="6376" max="6376" width="14" bestFit="1" customWidth="1"/>
    <col min="6377" max="6377" width="13.5546875" bestFit="1" customWidth="1"/>
    <col min="6378" max="6381" width="14" bestFit="1" customWidth="1"/>
    <col min="6382" max="6382" width="13.5546875" bestFit="1" customWidth="1"/>
    <col min="6628" max="6628" width="50.21875" customWidth="1"/>
    <col min="6629" max="6629" width="13.5546875" bestFit="1" customWidth="1"/>
    <col min="6630" max="6630" width="14" bestFit="1" customWidth="1"/>
    <col min="6631" max="6631" width="13.5546875" bestFit="1" customWidth="1"/>
    <col min="6632" max="6632" width="14" bestFit="1" customWidth="1"/>
    <col min="6633" max="6633" width="13.5546875" bestFit="1" customWidth="1"/>
    <col min="6634" max="6637" width="14" bestFit="1" customWidth="1"/>
    <col min="6638" max="6638" width="13.5546875" bestFit="1" customWidth="1"/>
    <col min="6884" max="6884" width="50.21875" customWidth="1"/>
    <col min="6885" max="6885" width="13.5546875" bestFit="1" customWidth="1"/>
    <col min="6886" max="6886" width="14" bestFit="1" customWidth="1"/>
    <col min="6887" max="6887" width="13.5546875" bestFit="1" customWidth="1"/>
    <col min="6888" max="6888" width="14" bestFit="1" customWidth="1"/>
    <col min="6889" max="6889" width="13.5546875" bestFit="1" customWidth="1"/>
    <col min="6890" max="6893" width="14" bestFit="1" customWidth="1"/>
    <col min="6894" max="6894" width="13.5546875" bestFit="1" customWidth="1"/>
    <col min="7140" max="7140" width="50.21875" customWidth="1"/>
    <col min="7141" max="7141" width="13.5546875" bestFit="1" customWidth="1"/>
    <col min="7142" max="7142" width="14" bestFit="1" customWidth="1"/>
    <col min="7143" max="7143" width="13.5546875" bestFit="1" customWidth="1"/>
    <col min="7144" max="7144" width="14" bestFit="1" customWidth="1"/>
    <col min="7145" max="7145" width="13.5546875" bestFit="1" customWidth="1"/>
    <col min="7146" max="7149" width="14" bestFit="1" customWidth="1"/>
    <col min="7150" max="7150" width="13.5546875" bestFit="1" customWidth="1"/>
    <col min="7396" max="7396" width="50.21875" customWidth="1"/>
    <col min="7397" max="7397" width="13.5546875" bestFit="1" customWidth="1"/>
    <col min="7398" max="7398" width="14" bestFit="1" customWidth="1"/>
    <col min="7399" max="7399" width="13.5546875" bestFit="1" customWidth="1"/>
    <col min="7400" max="7400" width="14" bestFit="1" customWidth="1"/>
    <col min="7401" max="7401" width="13.5546875" bestFit="1" customWidth="1"/>
    <col min="7402" max="7405" width="14" bestFit="1" customWidth="1"/>
    <col min="7406" max="7406" width="13.5546875" bestFit="1" customWidth="1"/>
    <col min="7652" max="7652" width="50.21875" customWidth="1"/>
    <col min="7653" max="7653" width="13.5546875" bestFit="1" customWidth="1"/>
    <col min="7654" max="7654" width="14" bestFit="1" customWidth="1"/>
    <col min="7655" max="7655" width="13.5546875" bestFit="1" customWidth="1"/>
    <col min="7656" max="7656" width="14" bestFit="1" customWidth="1"/>
    <col min="7657" max="7657" width="13.5546875" bestFit="1" customWidth="1"/>
    <col min="7658" max="7661" width="14" bestFit="1" customWidth="1"/>
    <col min="7662" max="7662" width="13.5546875" bestFit="1" customWidth="1"/>
    <col min="7908" max="7908" width="50.21875" customWidth="1"/>
    <col min="7909" max="7909" width="13.5546875" bestFit="1" customWidth="1"/>
    <col min="7910" max="7910" width="14" bestFit="1" customWidth="1"/>
    <col min="7911" max="7911" width="13.5546875" bestFit="1" customWidth="1"/>
    <col min="7912" max="7912" width="14" bestFit="1" customWidth="1"/>
    <col min="7913" max="7913" width="13.5546875" bestFit="1" customWidth="1"/>
    <col min="7914" max="7917" width="14" bestFit="1" customWidth="1"/>
    <col min="7918" max="7918" width="13.5546875" bestFit="1" customWidth="1"/>
    <col min="8164" max="8164" width="50.21875" customWidth="1"/>
    <col min="8165" max="8165" width="13.5546875" bestFit="1" customWidth="1"/>
    <col min="8166" max="8166" width="14" bestFit="1" customWidth="1"/>
    <col min="8167" max="8167" width="13.5546875" bestFit="1" customWidth="1"/>
    <col min="8168" max="8168" width="14" bestFit="1" customWidth="1"/>
    <col min="8169" max="8169" width="13.5546875" bestFit="1" customWidth="1"/>
    <col min="8170" max="8173" width="14" bestFit="1" customWidth="1"/>
    <col min="8174" max="8174" width="13.5546875" bestFit="1" customWidth="1"/>
    <col min="8420" max="8420" width="50.21875" customWidth="1"/>
    <col min="8421" max="8421" width="13.5546875" bestFit="1" customWidth="1"/>
    <col min="8422" max="8422" width="14" bestFit="1" customWidth="1"/>
    <col min="8423" max="8423" width="13.5546875" bestFit="1" customWidth="1"/>
    <col min="8424" max="8424" width="14" bestFit="1" customWidth="1"/>
    <col min="8425" max="8425" width="13.5546875" bestFit="1" customWidth="1"/>
    <col min="8426" max="8429" width="14" bestFit="1" customWidth="1"/>
    <col min="8430" max="8430" width="13.5546875" bestFit="1" customWidth="1"/>
    <col min="8676" max="8676" width="50.21875" customWidth="1"/>
    <col min="8677" max="8677" width="13.5546875" bestFit="1" customWidth="1"/>
    <col min="8678" max="8678" width="14" bestFit="1" customWidth="1"/>
    <col min="8679" max="8679" width="13.5546875" bestFit="1" customWidth="1"/>
    <col min="8680" max="8680" width="14" bestFit="1" customWidth="1"/>
    <col min="8681" max="8681" width="13.5546875" bestFit="1" customWidth="1"/>
    <col min="8682" max="8685" width="14" bestFit="1" customWidth="1"/>
    <col min="8686" max="8686" width="13.5546875" bestFit="1" customWidth="1"/>
    <col min="8932" max="8932" width="50.21875" customWidth="1"/>
    <col min="8933" max="8933" width="13.5546875" bestFit="1" customWidth="1"/>
    <col min="8934" max="8934" width="14" bestFit="1" customWidth="1"/>
    <col min="8935" max="8935" width="13.5546875" bestFit="1" customWidth="1"/>
    <col min="8936" max="8936" width="14" bestFit="1" customWidth="1"/>
    <col min="8937" max="8937" width="13.5546875" bestFit="1" customWidth="1"/>
    <col min="8938" max="8941" width="14" bestFit="1" customWidth="1"/>
    <col min="8942" max="8942" width="13.5546875" bestFit="1" customWidth="1"/>
    <col min="9188" max="9188" width="50.21875" customWidth="1"/>
    <col min="9189" max="9189" width="13.5546875" bestFit="1" customWidth="1"/>
    <col min="9190" max="9190" width="14" bestFit="1" customWidth="1"/>
    <col min="9191" max="9191" width="13.5546875" bestFit="1" customWidth="1"/>
    <col min="9192" max="9192" width="14" bestFit="1" customWidth="1"/>
    <col min="9193" max="9193" width="13.5546875" bestFit="1" customWidth="1"/>
    <col min="9194" max="9197" width="14" bestFit="1" customWidth="1"/>
    <col min="9198" max="9198" width="13.5546875" bestFit="1" customWidth="1"/>
    <col min="9444" max="9444" width="50.21875" customWidth="1"/>
    <col min="9445" max="9445" width="13.5546875" bestFit="1" customWidth="1"/>
    <col min="9446" max="9446" width="14" bestFit="1" customWidth="1"/>
    <col min="9447" max="9447" width="13.5546875" bestFit="1" customWidth="1"/>
    <col min="9448" max="9448" width="14" bestFit="1" customWidth="1"/>
    <col min="9449" max="9449" width="13.5546875" bestFit="1" customWidth="1"/>
    <col min="9450" max="9453" width="14" bestFit="1" customWidth="1"/>
    <col min="9454" max="9454" width="13.5546875" bestFit="1" customWidth="1"/>
    <col min="9700" max="9700" width="50.21875" customWidth="1"/>
    <col min="9701" max="9701" width="13.5546875" bestFit="1" customWidth="1"/>
    <col min="9702" max="9702" width="14" bestFit="1" customWidth="1"/>
    <col min="9703" max="9703" width="13.5546875" bestFit="1" customWidth="1"/>
    <col min="9704" max="9704" width="14" bestFit="1" customWidth="1"/>
    <col min="9705" max="9705" width="13.5546875" bestFit="1" customWidth="1"/>
    <col min="9706" max="9709" width="14" bestFit="1" customWidth="1"/>
    <col min="9710" max="9710" width="13.5546875" bestFit="1" customWidth="1"/>
    <col min="9956" max="9956" width="50.21875" customWidth="1"/>
    <col min="9957" max="9957" width="13.5546875" bestFit="1" customWidth="1"/>
    <col min="9958" max="9958" width="14" bestFit="1" customWidth="1"/>
    <col min="9959" max="9959" width="13.5546875" bestFit="1" customWidth="1"/>
    <col min="9960" max="9960" width="14" bestFit="1" customWidth="1"/>
    <col min="9961" max="9961" width="13.5546875" bestFit="1" customWidth="1"/>
    <col min="9962" max="9965" width="14" bestFit="1" customWidth="1"/>
    <col min="9966" max="9966" width="13.5546875" bestFit="1" customWidth="1"/>
    <col min="10212" max="10212" width="50.21875" customWidth="1"/>
    <col min="10213" max="10213" width="13.5546875" bestFit="1" customWidth="1"/>
    <col min="10214" max="10214" width="14" bestFit="1" customWidth="1"/>
    <col min="10215" max="10215" width="13.5546875" bestFit="1" customWidth="1"/>
    <col min="10216" max="10216" width="14" bestFit="1" customWidth="1"/>
    <col min="10217" max="10217" width="13.5546875" bestFit="1" customWidth="1"/>
    <col min="10218" max="10221" width="14" bestFit="1" customWidth="1"/>
    <col min="10222" max="10222" width="13.5546875" bestFit="1" customWidth="1"/>
    <col min="10468" max="10468" width="50.21875" customWidth="1"/>
    <col min="10469" max="10469" width="13.5546875" bestFit="1" customWidth="1"/>
    <col min="10470" max="10470" width="14" bestFit="1" customWidth="1"/>
    <col min="10471" max="10471" width="13.5546875" bestFit="1" customWidth="1"/>
    <col min="10472" max="10472" width="14" bestFit="1" customWidth="1"/>
    <col min="10473" max="10473" width="13.5546875" bestFit="1" customWidth="1"/>
    <col min="10474" max="10477" width="14" bestFit="1" customWidth="1"/>
    <col min="10478" max="10478" width="13.5546875" bestFit="1" customWidth="1"/>
    <col min="10724" max="10724" width="50.21875" customWidth="1"/>
    <col min="10725" max="10725" width="13.5546875" bestFit="1" customWidth="1"/>
    <col min="10726" max="10726" width="14" bestFit="1" customWidth="1"/>
    <col min="10727" max="10727" width="13.5546875" bestFit="1" customWidth="1"/>
    <col min="10728" max="10728" width="14" bestFit="1" customWidth="1"/>
    <col min="10729" max="10729" width="13.5546875" bestFit="1" customWidth="1"/>
    <col min="10730" max="10733" width="14" bestFit="1" customWidth="1"/>
    <col min="10734" max="10734" width="13.5546875" bestFit="1" customWidth="1"/>
    <col min="10980" max="10980" width="50.21875" customWidth="1"/>
    <col min="10981" max="10981" width="13.5546875" bestFit="1" customWidth="1"/>
    <col min="10982" max="10982" width="14" bestFit="1" customWidth="1"/>
    <col min="10983" max="10983" width="13.5546875" bestFit="1" customWidth="1"/>
    <col min="10984" max="10984" width="14" bestFit="1" customWidth="1"/>
    <col min="10985" max="10985" width="13.5546875" bestFit="1" customWidth="1"/>
    <col min="10986" max="10989" width="14" bestFit="1" customWidth="1"/>
    <col min="10990" max="10990" width="13.5546875" bestFit="1" customWidth="1"/>
    <col min="11236" max="11236" width="50.21875" customWidth="1"/>
    <col min="11237" max="11237" width="13.5546875" bestFit="1" customWidth="1"/>
    <col min="11238" max="11238" width="14" bestFit="1" customWidth="1"/>
    <col min="11239" max="11239" width="13.5546875" bestFit="1" customWidth="1"/>
    <col min="11240" max="11240" width="14" bestFit="1" customWidth="1"/>
    <col min="11241" max="11241" width="13.5546875" bestFit="1" customWidth="1"/>
    <col min="11242" max="11245" width="14" bestFit="1" customWidth="1"/>
    <col min="11246" max="11246" width="13.5546875" bestFit="1" customWidth="1"/>
    <col min="11492" max="11492" width="50.21875" customWidth="1"/>
    <col min="11493" max="11493" width="13.5546875" bestFit="1" customWidth="1"/>
    <col min="11494" max="11494" width="14" bestFit="1" customWidth="1"/>
    <col min="11495" max="11495" width="13.5546875" bestFit="1" customWidth="1"/>
    <col min="11496" max="11496" width="14" bestFit="1" customWidth="1"/>
    <col min="11497" max="11497" width="13.5546875" bestFit="1" customWidth="1"/>
    <col min="11498" max="11501" width="14" bestFit="1" customWidth="1"/>
    <col min="11502" max="11502" width="13.5546875" bestFit="1" customWidth="1"/>
    <col min="11748" max="11748" width="50.21875" customWidth="1"/>
    <col min="11749" max="11749" width="13.5546875" bestFit="1" customWidth="1"/>
    <col min="11750" max="11750" width="14" bestFit="1" customWidth="1"/>
    <col min="11751" max="11751" width="13.5546875" bestFit="1" customWidth="1"/>
    <col min="11752" max="11752" width="14" bestFit="1" customWidth="1"/>
    <col min="11753" max="11753" width="13.5546875" bestFit="1" customWidth="1"/>
    <col min="11754" max="11757" width="14" bestFit="1" customWidth="1"/>
    <col min="11758" max="11758" width="13.5546875" bestFit="1" customWidth="1"/>
    <col min="12004" max="12004" width="50.21875" customWidth="1"/>
    <col min="12005" max="12005" width="13.5546875" bestFit="1" customWidth="1"/>
    <col min="12006" max="12006" width="14" bestFit="1" customWidth="1"/>
    <col min="12007" max="12007" width="13.5546875" bestFit="1" customWidth="1"/>
    <col min="12008" max="12008" width="14" bestFit="1" customWidth="1"/>
    <col min="12009" max="12009" width="13.5546875" bestFit="1" customWidth="1"/>
    <col min="12010" max="12013" width="14" bestFit="1" customWidth="1"/>
    <col min="12014" max="12014" width="13.5546875" bestFit="1" customWidth="1"/>
    <col min="12260" max="12260" width="50.21875" customWidth="1"/>
    <col min="12261" max="12261" width="13.5546875" bestFit="1" customWidth="1"/>
    <col min="12262" max="12262" width="14" bestFit="1" customWidth="1"/>
    <col min="12263" max="12263" width="13.5546875" bestFit="1" customWidth="1"/>
    <col min="12264" max="12264" width="14" bestFit="1" customWidth="1"/>
    <col min="12265" max="12265" width="13.5546875" bestFit="1" customWidth="1"/>
    <col min="12266" max="12269" width="14" bestFit="1" customWidth="1"/>
    <col min="12270" max="12270" width="13.5546875" bestFit="1" customWidth="1"/>
    <col min="12516" max="12516" width="50.21875" customWidth="1"/>
    <col min="12517" max="12517" width="13.5546875" bestFit="1" customWidth="1"/>
    <col min="12518" max="12518" width="14" bestFit="1" customWidth="1"/>
    <col min="12519" max="12519" width="13.5546875" bestFit="1" customWidth="1"/>
    <col min="12520" max="12520" width="14" bestFit="1" customWidth="1"/>
    <col min="12521" max="12521" width="13.5546875" bestFit="1" customWidth="1"/>
    <col min="12522" max="12525" width="14" bestFit="1" customWidth="1"/>
    <col min="12526" max="12526" width="13.5546875" bestFit="1" customWidth="1"/>
    <col min="12772" max="12772" width="50.21875" customWidth="1"/>
    <col min="12773" max="12773" width="13.5546875" bestFit="1" customWidth="1"/>
    <col min="12774" max="12774" width="14" bestFit="1" customWidth="1"/>
    <col min="12775" max="12775" width="13.5546875" bestFit="1" customWidth="1"/>
    <col min="12776" max="12776" width="14" bestFit="1" customWidth="1"/>
    <col min="12777" max="12777" width="13.5546875" bestFit="1" customWidth="1"/>
    <col min="12778" max="12781" width="14" bestFit="1" customWidth="1"/>
    <col min="12782" max="12782" width="13.5546875" bestFit="1" customWidth="1"/>
    <col min="13028" max="13028" width="50.21875" customWidth="1"/>
    <col min="13029" max="13029" width="13.5546875" bestFit="1" customWidth="1"/>
    <col min="13030" max="13030" width="14" bestFit="1" customWidth="1"/>
    <col min="13031" max="13031" width="13.5546875" bestFit="1" customWidth="1"/>
    <col min="13032" max="13032" width="14" bestFit="1" customWidth="1"/>
    <col min="13033" max="13033" width="13.5546875" bestFit="1" customWidth="1"/>
    <col min="13034" max="13037" width="14" bestFit="1" customWidth="1"/>
    <col min="13038" max="13038" width="13.5546875" bestFit="1" customWidth="1"/>
    <col min="13284" max="13284" width="50.21875" customWidth="1"/>
    <col min="13285" max="13285" width="13.5546875" bestFit="1" customWidth="1"/>
    <col min="13286" max="13286" width="14" bestFit="1" customWidth="1"/>
    <col min="13287" max="13287" width="13.5546875" bestFit="1" customWidth="1"/>
    <col min="13288" max="13288" width="14" bestFit="1" customWidth="1"/>
    <col min="13289" max="13289" width="13.5546875" bestFit="1" customWidth="1"/>
    <col min="13290" max="13293" width="14" bestFit="1" customWidth="1"/>
    <col min="13294" max="13294" width="13.5546875" bestFit="1" customWidth="1"/>
    <col min="13540" max="13540" width="50.21875" customWidth="1"/>
    <col min="13541" max="13541" width="13.5546875" bestFit="1" customWidth="1"/>
    <col min="13542" max="13542" width="14" bestFit="1" customWidth="1"/>
    <col min="13543" max="13543" width="13.5546875" bestFit="1" customWidth="1"/>
    <col min="13544" max="13544" width="14" bestFit="1" customWidth="1"/>
    <col min="13545" max="13545" width="13.5546875" bestFit="1" customWidth="1"/>
    <col min="13546" max="13549" width="14" bestFit="1" customWidth="1"/>
    <col min="13550" max="13550" width="13.5546875" bestFit="1" customWidth="1"/>
    <col min="13796" max="13796" width="50.21875" customWidth="1"/>
    <col min="13797" max="13797" width="13.5546875" bestFit="1" customWidth="1"/>
    <col min="13798" max="13798" width="14" bestFit="1" customWidth="1"/>
    <col min="13799" max="13799" width="13.5546875" bestFit="1" customWidth="1"/>
    <col min="13800" max="13800" width="14" bestFit="1" customWidth="1"/>
    <col min="13801" max="13801" width="13.5546875" bestFit="1" customWidth="1"/>
    <col min="13802" max="13805" width="14" bestFit="1" customWidth="1"/>
    <col min="13806" max="13806" width="13.5546875" bestFit="1" customWidth="1"/>
    <col min="14052" max="14052" width="50.21875" customWidth="1"/>
    <col min="14053" max="14053" width="13.5546875" bestFit="1" customWidth="1"/>
    <col min="14054" max="14054" width="14" bestFit="1" customWidth="1"/>
    <col min="14055" max="14055" width="13.5546875" bestFit="1" customWidth="1"/>
    <col min="14056" max="14056" width="14" bestFit="1" customWidth="1"/>
    <col min="14057" max="14057" width="13.5546875" bestFit="1" customWidth="1"/>
    <col min="14058" max="14061" width="14" bestFit="1" customWidth="1"/>
    <col min="14062" max="14062" width="13.5546875" bestFit="1" customWidth="1"/>
    <col min="14308" max="14308" width="50.21875" customWidth="1"/>
    <col min="14309" max="14309" width="13.5546875" bestFit="1" customWidth="1"/>
    <col min="14310" max="14310" width="14" bestFit="1" customWidth="1"/>
    <col min="14311" max="14311" width="13.5546875" bestFit="1" customWidth="1"/>
    <col min="14312" max="14312" width="14" bestFit="1" customWidth="1"/>
    <col min="14313" max="14313" width="13.5546875" bestFit="1" customWidth="1"/>
    <col min="14314" max="14317" width="14" bestFit="1" customWidth="1"/>
    <col min="14318" max="14318" width="13.5546875" bestFit="1" customWidth="1"/>
    <col min="14564" max="14564" width="50.21875" customWidth="1"/>
    <col min="14565" max="14565" width="13.5546875" bestFit="1" customWidth="1"/>
    <col min="14566" max="14566" width="14" bestFit="1" customWidth="1"/>
    <col min="14567" max="14567" width="13.5546875" bestFit="1" customWidth="1"/>
    <col min="14568" max="14568" width="14" bestFit="1" customWidth="1"/>
    <col min="14569" max="14569" width="13.5546875" bestFit="1" customWidth="1"/>
    <col min="14570" max="14573" width="14" bestFit="1" customWidth="1"/>
    <col min="14574" max="14574" width="13.5546875" bestFit="1" customWidth="1"/>
    <col min="14820" max="14820" width="50.21875" customWidth="1"/>
    <col min="14821" max="14821" width="13.5546875" bestFit="1" customWidth="1"/>
    <col min="14822" max="14822" width="14" bestFit="1" customWidth="1"/>
    <col min="14823" max="14823" width="13.5546875" bestFit="1" customWidth="1"/>
    <col min="14824" max="14824" width="14" bestFit="1" customWidth="1"/>
    <col min="14825" max="14825" width="13.5546875" bestFit="1" customWidth="1"/>
    <col min="14826" max="14829" width="14" bestFit="1" customWidth="1"/>
    <col min="14830" max="14830" width="13.5546875" bestFit="1" customWidth="1"/>
    <col min="15076" max="15076" width="50.21875" customWidth="1"/>
    <col min="15077" max="15077" width="13.5546875" bestFit="1" customWidth="1"/>
    <col min="15078" max="15078" width="14" bestFit="1" customWidth="1"/>
    <col min="15079" max="15079" width="13.5546875" bestFit="1" customWidth="1"/>
    <col min="15080" max="15080" width="14" bestFit="1" customWidth="1"/>
    <col min="15081" max="15081" width="13.5546875" bestFit="1" customWidth="1"/>
    <col min="15082" max="15085" width="14" bestFit="1" customWidth="1"/>
    <col min="15086" max="15086" width="13.5546875" bestFit="1" customWidth="1"/>
    <col min="15332" max="15332" width="50.21875" customWidth="1"/>
    <col min="15333" max="15333" width="13.5546875" bestFit="1" customWidth="1"/>
    <col min="15334" max="15334" width="14" bestFit="1" customWidth="1"/>
    <col min="15335" max="15335" width="13.5546875" bestFit="1" customWidth="1"/>
    <col min="15336" max="15336" width="14" bestFit="1" customWidth="1"/>
    <col min="15337" max="15337" width="13.5546875" bestFit="1" customWidth="1"/>
    <col min="15338" max="15341" width="14" bestFit="1" customWidth="1"/>
    <col min="15342" max="15342" width="13.5546875" bestFit="1" customWidth="1"/>
    <col min="15588" max="15588" width="50.21875" customWidth="1"/>
    <col min="15589" max="15589" width="13.5546875" bestFit="1" customWidth="1"/>
    <col min="15590" max="15590" width="14" bestFit="1" customWidth="1"/>
    <col min="15591" max="15591" width="13.5546875" bestFit="1" customWidth="1"/>
    <col min="15592" max="15592" width="14" bestFit="1" customWidth="1"/>
    <col min="15593" max="15593" width="13.5546875" bestFit="1" customWidth="1"/>
    <col min="15594" max="15597" width="14" bestFit="1" customWidth="1"/>
    <col min="15598" max="15598" width="13.5546875" bestFit="1" customWidth="1"/>
    <col min="15844" max="15844" width="50.21875" customWidth="1"/>
    <col min="15845" max="15845" width="13.5546875" bestFit="1" customWidth="1"/>
    <col min="15846" max="15846" width="14" bestFit="1" customWidth="1"/>
    <col min="15847" max="15847" width="13.5546875" bestFit="1" customWidth="1"/>
    <col min="15848" max="15848" width="14" bestFit="1" customWidth="1"/>
    <col min="15849" max="15849" width="13.5546875" bestFit="1" customWidth="1"/>
    <col min="15850" max="15853" width="14" bestFit="1" customWidth="1"/>
    <col min="15854" max="15854" width="13.5546875" bestFit="1" customWidth="1"/>
    <col min="16100" max="16100" width="50.21875" customWidth="1"/>
    <col min="16101" max="16101" width="13.5546875" bestFit="1" customWidth="1"/>
    <col min="16102" max="16102" width="14" bestFit="1" customWidth="1"/>
    <col min="16103" max="16103" width="13.5546875" bestFit="1" customWidth="1"/>
    <col min="16104" max="16104" width="14" bestFit="1" customWidth="1"/>
    <col min="16105" max="16105" width="13.5546875" bestFit="1" customWidth="1"/>
    <col min="16106" max="16109" width="14" bestFit="1" customWidth="1"/>
    <col min="16110" max="16110" width="13.5546875" bestFit="1" customWidth="1"/>
  </cols>
  <sheetData>
    <row r="1" spans="1:22" s="32" customFormat="1" ht="21" x14ac:dyDescent="0.4">
      <c r="A1" s="30" t="s">
        <v>48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22" ht="15.6" x14ac:dyDescent="0.3">
      <c r="A2" s="2" t="s">
        <v>42</v>
      </c>
      <c r="B2" s="35">
        <v>2022</v>
      </c>
      <c r="C2" s="1"/>
      <c r="D2" s="3"/>
      <c r="E2" s="1"/>
      <c r="F2" s="3"/>
      <c r="G2" s="1"/>
      <c r="H2" s="1"/>
      <c r="I2" s="1"/>
      <c r="J2" s="1"/>
      <c r="K2" s="1"/>
    </row>
    <row r="3" spans="1:22" ht="15.6" x14ac:dyDescent="0.3">
      <c r="A3" s="2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22" ht="15.6" x14ac:dyDescent="0.3">
      <c r="A4" s="2"/>
      <c r="B4" s="5"/>
      <c r="C4" s="6"/>
      <c r="D4" s="5"/>
      <c r="E4" s="6"/>
      <c r="F4" s="5"/>
      <c r="G4" s="6"/>
      <c r="H4" s="6"/>
      <c r="I4" s="6"/>
      <c r="J4" s="6"/>
      <c r="K4" s="6"/>
    </row>
    <row r="5" spans="1:22" ht="18" x14ac:dyDescent="0.3">
      <c r="A5" s="7" t="s">
        <v>1</v>
      </c>
      <c r="B5" s="8"/>
      <c r="C5" s="6"/>
      <c r="D5" s="8"/>
      <c r="E5" s="6"/>
      <c r="F5" s="8"/>
      <c r="G5" s="6"/>
      <c r="H5" s="6"/>
      <c r="I5" s="6"/>
      <c r="J5" s="6"/>
      <c r="K5" s="6"/>
    </row>
    <row r="6" spans="1:22" ht="18.600000000000001" thickBot="1" x14ac:dyDescent="0.35">
      <c r="A6" s="7"/>
      <c r="B6" s="8"/>
      <c r="C6" s="6"/>
      <c r="D6" s="8"/>
      <c r="E6" s="6"/>
      <c r="F6" s="8"/>
      <c r="G6" s="6"/>
      <c r="H6" s="6"/>
      <c r="I6" s="6"/>
      <c r="J6" s="6"/>
      <c r="K6" s="6"/>
    </row>
    <row r="7" spans="1:22" ht="15.6" x14ac:dyDescent="0.3">
      <c r="A7" s="9"/>
      <c r="B7" s="42" t="s">
        <v>43</v>
      </c>
      <c r="C7" s="43"/>
      <c r="D7" s="43"/>
      <c r="E7" s="43"/>
      <c r="F7" s="43"/>
      <c r="G7" s="43"/>
      <c r="H7" s="43"/>
      <c r="I7" s="43"/>
      <c r="J7" s="43"/>
      <c r="K7" s="43"/>
      <c r="M7" s="42" t="s">
        <v>44</v>
      </c>
      <c r="N7" s="43"/>
      <c r="O7" s="43"/>
      <c r="P7" s="43"/>
      <c r="Q7" s="43"/>
      <c r="R7" s="43"/>
      <c r="S7" s="43"/>
      <c r="T7" s="43"/>
      <c r="U7" s="43"/>
      <c r="V7" s="43"/>
    </row>
    <row r="8" spans="1:22" ht="18" x14ac:dyDescent="0.3">
      <c r="A8" s="10" t="s">
        <v>2</v>
      </c>
      <c r="B8" s="11" t="s">
        <v>3</v>
      </c>
      <c r="C8" s="12" t="s">
        <v>4</v>
      </c>
      <c r="D8" s="11" t="s">
        <v>5</v>
      </c>
      <c r="E8" s="12" t="s">
        <v>6</v>
      </c>
      <c r="F8" s="11" t="s">
        <v>7</v>
      </c>
      <c r="G8" s="12" t="s">
        <v>8</v>
      </c>
      <c r="H8" s="12" t="s">
        <v>9</v>
      </c>
      <c r="I8" s="12" t="s">
        <v>10</v>
      </c>
      <c r="J8" s="12" t="s">
        <v>11</v>
      </c>
      <c r="K8" s="12" t="s">
        <v>12</v>
      </c>
      <c r="M8" s="11" t="s">
        <v>3</v>
      </c>
      <c r="N8" s="12" t="s">
        <v>4</v>
      </c>
      <c r="O8" s="11" t="s">
        <v>5</v>
      </c>
      <c r="P8" s="12" t="s">
        <v>6</v>
      </c>
      <c r="Q8" s="11" t="s">
        <v>7</v>
      </c>
      <c r="R8" s="12" t="s">
        <v>8</v>
      </c>
      <c r="S8" s="12" t="s">
        <v>9</v>
      </c>
      <c r="T8" s="12" t="s">
        <v>10</v>
      </c>
      <c r="U8" s="12" t="s">
        <v>11</v>
      </c>
      <c r="V8" s="12" t="s">
        <v>12</v>
      </c>
    </row>
    <row r="9" spans="1:22" x14ac:dyDescent="0.3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ht="15.6" x14ac:dyDescent="0.3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ht="15.6" x14ac:dyDescent="0.3">
      <c r="A11" s="23" t="s">
        <v>41</v>
      </c>
      <c r="B11" s="18"/>
      <c r="C11" s="19"/>
      <c r="D11" s="18"/>
      <c r="E11" s="19"/>
      <c r="F11" s="18"/>
      <c r="G11" s="19"/>
      <c r="H11" s="19"/>
      <c r="I11" s="19"/>
      <c r="J11" s="19"/>
      <c r="K11" s="19"/>
      <c r="M11" s="19"/>
      <c r="N11" s="19"/>
      <c r="O11" s="19"/>
      <c r="P11" s="19"/>
      <c r="Q11" s="18"/>
      <c r="R11" s="19"/>
      <c r="S11" s="19"/>
      <c r="T11" s="19"/>
      <c r="U11" s="19"/>
      <c r="V11" s="19"/>
    </row>
    <row r="12" spans="1:22" ht="15.6" x14ac:dyDescent="0.3">
      <c r="A12" s="20" t="s">
        <v>32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M12" s="22"/>
      <c r="N12" s="22"/>
      <c r="O12" s="22"/>
      <c r="P12" s="22"/>
      <c r="Q12" s="22"/>
      <c r="R12" s="22"/>
      <c r="S12" s="22"/>
      <c r="T12" s="22"/>
      <c r="U12" s="22"/>
      <c r="V12" s="22"/>
    </row>
    <row r="13" spans="1:22" ht="15.6" x14ac:dyDescent="0.3">
      <c r="A13" s="20" t="s">
        <v>29</v>
      </c>
      <c r="B13" s="18"/>
      <c r="C13" s="21"/>
      <c r="D13" s="18"/>
      <c r="E13" s="21"/>
      <c r="F13" s="18"/>
      <c r="G13" s="21"/>
      <c r="H13" s="21"/>
      <c r="I13" s="21"/>
      <c r="J13" s="21"/>
      <c r="K13" s="21"/>
      <c r="M13" s="21"/>
      <c r="N13" s="21"/>
      <c r="O13" s="21"/>
      <c r="P13" s="21"/>
      <c r="Q13" s="18"/>
      <c r="R13" s="21"/>
      <c r="S13" s="21"/>
      <c r="T13" s="21"/>
      <c r="U13" s="21"/>
      <c r="V13" s="21"/>
    </row>
    <row r="14" spans="1:22" ht="15.6" x14ac:dyDescent="0.3">
      <c r="A14" s="20" t="s">
        <v>33</v>
      </c>
      <c r="B14" s="18"/>
      <c r="C14" s="21"/>
      <c r="D14" s="18"/>
      <c r="E14" s="21"/>
      <c r="F14" s="18"/>
      <c r="G14" s="21"/>
      <c r="H14" s="21"/>
      <c r="I14" s="21"/>
      <c r="J14" s="21"/>
      <c r="K14" s="21"/>
      <c r="M14" s="21"/>
      <c r="N14" s="21"/>
      <c r="O14" s="21"/>
      <c r="P14" s="21"/>
      <c r="Q14" s="18"/>
      <c r="R14" s="21"/>
      <c r="S14" s="21"/>
      <c r="T14" s="21"/>
      <c r="U14" s="21"/>
      <c r="V14" s="21"/>
    </row>
    <row r="15" spans="1:22" ht="15.6" x14ac:dyDescent="0.3">
      <c r="A15" s="20" t="s">
        <v>30</v>
      </c>
      <c r="B15" s="18"/>
      <c r="C15" s="21"/>
      <c r="D15" s="18"/>
      <c r="E15" s="21"/>
      <c r="F15" s="18"/>
      <c r="G15" s="21"/>
      <c r="H15" s="21"/>
      <c r="I15" s="21"/>
      <c r="J15" s="21"/>
      <c r="K15" s="21"/>
      <c r="M15" s="21"/>
      <c r="N15" s="21"/>
      <c r="O15" s="21"/>
      <c r="P15" s="21"/>
      <c r="Q15" s="18"/>
      <c r="R15" s="21"/>
      <c r="S15" s="21"/>
      <c r="T15" s="21"/>
      <c r="U15" s="21"/>
      <c r="V15" s="21"/>
    </row>
    <row r="16" spans="1:22" ht="15.6" x14ac:dyDescent="0.3">
      <c r="A16" s="20" t="s">
        <v>31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M16" s="22"/>
      <c r="N16" s="22"/>
      <c r="O16" s="22"/>
      <c r="P16" s="22"/>
      <c r="Q16" s="22"/>
      <c r="R16" s="22"/>
      <c r="S16" s="22"/>
      <c r="T16" s="22"/>
      <c r="U16" s="22"/>
      <c r="V16" s="22"/>
    </row>
    <row r="17" spans="1:22" ht="15.6" x14ac:dyDescent="0.3">
      <c r="A17" s="20" t="s">
        <v>28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M17" s="22"/>
      <c r="N17" s="22"/>
      <c r="O17" s="22"/>
      <c r="P17" s="22"/>
      <c r="Q17" s="22"/>
      <c r="R17" s="22"/>
      <c r="S17" s="22"/>
      <c r="T17" s="22"/>
      <c r="U17" s="22"/>
      <c r="V17" s="22"/>
    </row>
    <row r="18" spans="1:22" ht="15.6" x14ac:dyDescent="0.3">
      <c r="A18" s="20" t="s">
        <v>34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M18" s="22"/>
      <c r="N18" s="22"/>
      <c r="O18" s="22"/>
      <c r="P18" s="22"/>
      <c r="Q18" s="22"/>
      <c r="R18" s="22"/>
      <c r="S18" s="22"/>
      <c r="T18" s="22"/>
      <c r="U18" s="22"/>
      <c r="V18" s="22"/>
    </row>
    <row r="19" spans="1:22" ht="15.6" x14ac:dyDescent="0.3">
      <c r="A19" s="20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M19" s="22"/>
      <c r="N19" s="22"/>
      <c r="O19" s="22"/>
      <c r="P19" s="22"/>
      <c r="Q19" s="22"/>
      <c r="R19" s="22"/>
      <c r="S19" s="22"/>
      <c r="T19" s="22"/>
      <c r="U19" s="22"/>
      <c r="V19" s="22"/>
    </row>
    <row r="20" spans="1:22" ht="15.6" x14ac:dyDescent="0.3">
      <c r="A20" s="23" t="s">
        <v>13</v>
      </c>
      <c r="B20" s="24">
        <f t="shared" ref="B20:K20" si="0">SUM(B12:B19)</f>
        <v>0</v>
      </c>
      <c r="C20" s="24">
        <f t="shared" si="0"/>
        <v>0</v>
      </c>
      <c r="D20" s="24">
        <f t="shared" si="0"/>
        <v>0</v>
      </c>
      <c r="E20" s="24">
        <f t="shared" si="0"/>
        <v>0</v>
      </c>
      <c r="F20" s="24">
        <f t="shared" si="0"/>
        <v>0</v>
      </c>
      <c r="G20" s="24">
        <f t="shared" si="0"/>
        <v>0</v>
      </c>
      <c r="H20" s="24">
        <f t="shared" si="0"/>
        <v>0</v>
      </c>
      <c r="I20" s="24">
        <f t="shared" si="0"/>
        <v>0</v>
      </c>
      <c r="J20" s="24">
        <f t="shared" si="0"/>
        <v>0</v>
      </c>
      <c r="K20" s="24">
        <f t="shared" si="0"/>
        <v>0</v>
      </c>
      <c r="M20" s="24">
        <f t="shared" ref="M20:V20" si="1">SUM(M12:M19)</f>
        <v>0</v>
      </c>
      <c r="N20" s="24">
        <f t="shared" si="1"/>
        <v>0</v>
      </c>
      <c r="O20" s="24">
        <f t="shared" si="1"/>
        <v>0</v>
      </c>
      <c r="P20" s="24">
        <f t="shared" si="1"/>
        <v>0</v>
      </c>
      <c r="Q20" s="24">
        <f t="shared" si="1"/>
        <v>0</v>
      </c>
      <c r="R20" s="24">
        <f t="shared" si="1"/>
        <v>0</v>
      </c>
      <c r="S20" s="24">
        <f t="shared" si="1"/>
        <v>0</v>
      </c>
      <c r="T20" s="24">
        <f t="shared" si="1"/>
        <v>0</v>
      </c>
      <c r="U20" s="24">
        <f t="shared" si="1"/>
        <v>0</v>
      </c>
      <c r="V20" s="24">
        <f t="shared" si="1"/>
        <v>0</v>
      </c>
    </row>
    <row r="21" spans="1:22" ht="15.6" x14ac:dyDescent="0.3">
      <c r="A21" s="15"/>
      <c r="B21" s="16"/>
      <c r="C21" s="16"/>
      <c r="D21" s="16"/>
      <c r="E21" s="16"/>
      <c r="F21" s="16"/>
      <c r="G21" s="16"/>
      <c r="H21" s="16"/>
      <c r="I21" s="16"/>
      <c r="J21" s="16"/>
      <c r="K21" s="16"/>
      <c r="M21" s="16"/>
      <c r="N21" s="16"/>
      <c r="O21" s="16"/>
      <c r="P21" s="16"/>
      <c r="Q21" s="16"/>
      <c r="R21" s="16"/>
      <c r="S21" s="16"/>
      <c r="T21" s="16"/>
      <c r="U21" s="16"/>
      <c r="V21" s="16"/>
    </row>
    <row r="22" spans="1:22" ht="15.6" x14ac:dyDescent="0.3">
      <c r="A22" s="17" t="s">
        <v>14</v>
      </c>
      <c r="B22" s="22"/>
      <c r="C22" s="21"/>
      <c r="D22" s="22"/>
      <c r="E22" s="21"/>
      <c r="F22" s="22"/>
      <c r="G22" s="21"/>
      <c r="H22" s="21"/>
      <c r="I22" s="21"/>
      <c r="J22" s="21"/>
      <c r="K22" s="21"/>
      <c r="M22" s="21"/>
      <c r="N22" s="21"/>
      <c r="O22" s="21"/>
      <c r="P22" s="21"/>
      <c r="Q22" s="22"/>
      <c r="R22" s="21"/>
      <c r="S22" s="21"/>
      <c r="T22" s="21"/>
      <c r="U22" s="21"/>
      <c r="V22" s="21"/>
    </row>
    <row r="23" spans="1:22" ht="15.6" x14ac:dyDescent="0.3">
      <c r="A23" s="20" t="s">
        <v>36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M23" s="22"/>
      <c r="N23" s="22"/>
      <c r="O23" s="22"/>
      <c r="P23" s="22"/>
      <c r="Q23" s="22"/>
      <c r="R23" s="22"/>
      <c r="S23" s="22"/>
      <c r="T23" s="22"/>
      <c r="U23" s="22"/>
      <c r="V23" s="22"/>
    </row>
    <row r="24" spans="1:22" ht="15.6" x14ac:dyDescent="0.3">
      <c r="A24" s="20" t="s">
        <v>15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M24" s="22"/>
      <c r="N24" s="22"/>
      <c r="O24" s="22"/>
      <c r="P24" s="22"/>
      <c r="Q24" s="22"/>
      <c r="R24" s="22"/>
      <c r="S24" s="22"/>
      <c r="T24" s="22"/>
      <c r="U24" s="22"/>
      <c r="V24" s="22"/>
    </row>
    <row r="25" spans="1:22" ht="15.6" x14ac:dyDescent="0.3">
      <c r="A25" s="20" t="s">
        <v>16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M25" s="22"/>
      <c r="N25" s="22"/>
      <c r="O25" s="22"/>
      <c r="P25" s="22"/>
      <c r="Q25" s="22"/>
      <c r="R25" s="22"/>
      <c r="S25" s="22"/>
      <c r="T25" s="22"/>
      <c r="U25" s="22"/>
      <c r="V25" s="22"/>
    </row>
    <row r="26" spans="1:22" ht="15.6" x14ac:dyDescent="0.3">
      <c r="A26" s="20" t="s">
        <v>17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M26" s="22"/>
      <c r="N26" s="22"/>
      <c r="O26" s="22"/>
      <c r="P26" s="22"/>
      <c r="Q26" s="22"/>
      <c r="R26" s="22"/>
      <c r="S26" s="22"/>
      <c r="T26" s="22"/>
      <c r="U26" s="22"/>
      <c r="V26" s="22"/>
    </row>
    <row r="27" spans="1:22" ht="15.6" x14ac:dyDescent="0.3">
      <c r="A27" s="20" t="s">
        <v>38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M27" s="25"/>
      <c r="N27" s="25"/>
      <c r="O27" s="25"/>
      <c r="P27" s="25"/>
      <c r="Q27" s="25"/>
      <c r="R27" s="25"/>
      <c r="S27" s="25"/>
      <c r="T27" s="25"/>
      <c r="U27" s="25"/>
      <c r="V27" s="25"/>
    </row>
    <row r="28" spans="1:22" ht="15.6" x14ac:dyDescent="0.3">
      <c r="A28" s="20" t="s">
        <v>40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M28" s="25"/>
      <c r="N28" s="25"/>
      <c r="O28" s="25"/>
      <c r="P28" s="25"/>
      <c r="Q28" s="25"/>
      <c r="R28" s="25"/>
      <c r="S28" s="25"/>
      <c r="T28" s="25"/>
      <c r="U28" s="25"/>
      <c r="V28" s="25"/>
    </row>
    <row r="29" spans="1:22" ht="15.6" x14ac:dyDescent="0.3">
      <c r="A29" s="20" t="s">
        <v>18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M29" s="25"/>
      <c r="N29" s="25"/>
      <c r="O29" s="25"/>
      <c r="P29" s="25"/>
      <c r="Q29" s="25"/>
      <c r="R29" s="25"/>
      <c r="S29" s="25"/>
      <c r="T29" s="25"/>
      <c r="U29" s="25"/>
      <c r="V29" s="25"/>
    </row>
    <row r="30" spans="1:22" ht="15.6" x14ac:dyDescent="0.3">
      <c r="A30" s="20" t="s">
        <v>19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15.6" x14ac:dyDescent="0.3">
      <c r="A31" s="20" t="s">
        <v>20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M31" s="22"/>
      <c r="N31" s="22"/>
      <c r="O31" s="22"/>
      <c r="P31" s="22"/>
      <c r="Q31" s="22"/>
      <c r="R31" s="22"/>
      <c r="S31" s="22"/>
      <c r="T31" s="22"/>
      <c r="U31" s="22"/>
      <c r="V31" s="22"/>
    </row>
    <row r="32" spans="1:22" ht="15.6" x14ac:dyDescent="0.3">
      <c r="A32" s="20" t="s">
        <v>21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M32" s="22"/>
      <c r="N32" s="22"/>
      <c r="O32" s="22"/>
      <c r="P32" s="22"/>
      <c r="Q32" s="22"/>
      <c r="R32" s="22"/>
      <c r="S32" s="22"/>
      <c r="T32" s="22"/>
      <c r="U32" s="22"/>
      <c r="V32" s="22"/>
    </row>
    <row r="33" spans="1:22" ht="15.6" x14ac:dyDescent="0.3">
      <c r="A33" s="20" t="s">
        <v>22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M33" s="22"/>
      <c r="N33" s="22"/>
      <c r="O33" s="22"/>
      <c r="P33" s="22"/>
      <c r="Q33" s="22"/>
      <c r="R33" s="22"/>
      <c r="S33" s="22"/>
      <c r="T33" s="22"/>
      <c r="U33" s="22"/>
      <c r="V33" s="22"/>
    </row>
    <row r="34" spans="1:22" ht="15.6" x14ac:dyDescent="0.3">
      <c r="A34" s="20" t="s">
        <v>23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spans="1:22" ht="15.6" x14ac:dyDescent="0.3">
      <c r="A35" s="20" t="s">
        <v>24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15.6" x14ac:dyDescent="0.3">
      <c r="A36" s="20" t="s">
        <v>25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2" ht="15.6" x14ac:dyDescent="0.3">
      <c r="A37" s="20" t="s">
        <v>39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:22" s="41" customFormat="1" ht="15.6" x14ac:dyDescent="0.3">
      <c r="A38" s="39" t="s">
        <v>45</v>
      </c>
      <c r="B38" s="40">
        <v>400000</v>
      </c>
      <c r="C38" s="40">
        <v>400000</v>
      </c>
      <c r="D38" s="40">
        <v>400000</v>
      </c>
      <c r="E38" s="40">
        <v>400000</v>
      </c>
      <c r="F38" s="40">
        <v>400000</v>
      </c>
      <c r="G38" s="40">
        <v>400000</v>
      </c>
      <c r="H38" s="40">
        <v>400000</v>
      </c>
      <c r="I38" s="40">
        <v>400000</v>
      </c>
      <c r="J38" s="40">
        <v>400000</v>
      </c>
      <c r="K38" s="40">
        <v>400000</v>
      </c>
      <c r="L38" s="40"/>
      <c r="M38" s="40">
        <v>1300000</v>
      </c>
      <c r="N38" s="40">
        <v>1300000</v>
      </c>
      <c r="O38" s="40">
        <v>1300000</v>
      </c>
      <c r="P38" s="40">
        <v>1300000</v>
      </c>
      <c r="Q38" s="40">
        <v>1300000</v>
      </c>
      <c r="R38" s="40">
        <v>1300000</v>
      </c>
      <c r="S38" s="40">
        <v>1300000</v>
      </c>
      <c r="T38" s="40">
        <v>1300000</v>
      </c>
      <c r="U38" s="40">
        <v>1300000</v>
      </c>
      <c r="V38" s="40">
        <v>1300000</v>
      </c>
    </row>
    <row r="39" spans="1:22" ht="15.6" x14ac:dyDescent="0.3">
      <c r="A39" s="20"/>
      <c r="B39" s="25"/>
      <c r="C39" s="25"/>
      <c r="D39" s="25"/>
      <c r="E39" s="25"/>
      <c r="F39" s="25"/>
      <c r="G39" s="25"/>
      <c r="H39" s="25"/>
      <c r="I39" s="25"/>
      <c r="J39" s="25"/>
      <c r="K39" s="25"/>
      <c r="M39" s="25"/>
      <c r="N39" s="25"/>
      <c r="O39" s="25"/>
      <c r="P39" s="25"/>
      <c r="Q39" s="25"/>
      <c r="R39" s="25"/>
      <c r="S39" s="25"/>
      <c r="T39" s="25"/>
      <c r="U39" s="25"/>
      <c r="V39" s="25"/>
    </row>
    <row r="40" spans="1:22" ht="15.6" x14ac:dyDescent="0.3">
      <c r="A40" s="23" t="s">
        <v>26</v>
      </c>
      <c r="B40" s="26">
        <f>SUM(B23:B38)</f>
        <v>400000</v>
      </c>
      <c r="C40" s="26">
        <f t="shared" ref="C40:J40" si="2">SUM(C23:C38)</f>
        <v>400000</v>
      </c>
      <c r="D40" s="26">
        <f t="shared" si="2"/>
        <v>400000</v>
      </c>
      <c r="E40" s="26">
        <f t="shared" si="2"/>
        <v>400000</v>
      </c>
      <c r="F40" s="26">
        <f t="shared" si="2"/>
        <v>400000</v>
      </c>
      <c r="G40" s="26">
        <f t="shared" si="2"/>
        <v>400000</v>
      </c>
      <c r="H40" s="26">
        <f t="shared" si="2"/>
        <v>400000</v>
      </c>
      <c r="I40" s="26">
        <f t="shared" si="2"/>
        <v>400000</v>
      </c>
      <c r="J40" s="26">
        <f t="shared" si="2"/>
        <v>400000</v>
      </c>
      <c r="K40" s="26">
        <f t="shared" ref="K40" si="3">SUM(K23:K38)</f>
        <v>400000</v>
      </c>
      <c r="M40" s="26">
        <f t="shared" ref="M40:O40" si="4">SUM(M23:M38)</f>
        <v>1300000</v>
      </c>
      <c r="N40" s="26">
        <f t="shared" si="4"/>
        <v>1300000</v>
      </c>
      <c r="O40" s="26">
        <f t="shared" si="4"/>
        <v>1300000</v>
      </c>
      <c r="P40" s="26">
        <f t="shared" ref="P40:V40" si="5">SUM(P23:P38)</f>
        <v>1300000</v>
      </c>
      <c r="Q40" s="26">
        <f t="shared" si="5"/>
        <v>1300000</v>
      </c>
      <c r="R40" s="26">
        <f t="shared" si="5"/>
        <v>1300000</v>
      </c>
      <c r="S40" s="26">
        <f t="shared" si="5"/>
        <v>1300000</v>
      </c>
      <c r="T40" s="26">
        <f t="shared" si="5"/>
        <v>1300000</v>
      </c>
      <c r="U40" s="26">
        <f t="shared" si="5"/>
        <v>1300000</v>
      </c>
      <c r="V40" s="26">
        <f t="shared" si="5"/>
        <v>1300000</v>
      </c>
    </row>
    <row r="41" spans="1:22" ht="15.6" x14ac:dyDescent="0.3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M41" s="27"/>
      <c r="N41" s="27"/>
      <c r="O41" s="27"/>
      <c r="P41" s="27"/>
      <c r="Q41" s="27"/>
      <c r="R41" s="27"/>
      <c r="S41" s="27"/>
      <c r="T41" s="27"/>
      <c r="U41" s="27"/>
      <c r="V41" s="27"/>
    </row>
    <row r="42" spans="1:22" ht="16.2" thickBot="1" x14ac:dyDescent="0.35">
      <c r="A42" s="28" t="s">
        <v>27</v>
      </c>
      <c r="B42" s="29">
        <f>+B20-B40</f>
        <v>-400000</v>
      </c>
      <c r="C42" s="29">
        <f t="shared" ref="C42:J42" si="6">+C20-C40</f>
        <v>-400000</v>
      </c>
      <c r="D42" s="29">
        <f t="shared" si="6"/>
        <v>-400000</v>
      </c>
      <c r="E42" s="29">
        <f t="shared" si="6"/>
        <v>-400000</v>
      </c>
      <c r="F42" s="29">
        <f t="shared" si="6"/>
        <v>-400000</v>
      </c>
      <c r="G42" s="29">
        <f t="shared" si="6"/>
        <v>-400000</v>
      </c>
      <c r="H42" s="29">
        <f t="shared" si="6"/>
        <v>-400000</v>
      </c>
      <c r="I42" s="29">
        <f t="shared" si="6"/>
        <v>-400000</v>
      </c>
      <c r="J42" s="29">
        <f t="shared" si="6"/>
        <v>-400000</v>
      </c>
      <c r="K42" s="29">
        <f t="shared" ref="K42" si="7">+K20-K40</f>
        <v>-400000</v>
      </c>
      <c r="M42" s="29">
        <f t="shared" ref="M42:O42" si="8">+M20-M40</f>
        <v>-1300000</v>
      </c>
      <c r="N42" s="29">
        <f t="shared" si="8"/>
        <v>-1300000</v>
      </c>
      <c r="O42" s="29">
        <f t="shared" si="8"/>
        <v>-1300000</v>
      </c>
      <c r="P42" s="29">
        <f t="shared" ref="P42:V42" si="9">+P20-P40</f>
        <v>-1300000</v>
      </c>
      <c r="Q42" s="29">
        <f t="shared" si="9"/>
        <v>-1300000</v>
      </c>
      <c r="R42" s="29">
        <f t="shared" si="9"/>
        <v>-1300000</v>
      </c>
      <c r="S42" s="29">
        <f t="shared" si="9"/>
        <v>-1300000</v>
      </c>
      <c r="T42" s="29">
        <f t="shared" si="9"/>
        <v>-1300000</v>
      </c>
      <c r="U42" s="29">
        <f t="shared" si="9"/>
        <v>-1300000</v>
      </c>
      <c r="V42" s="29">
        <f t="shared" si="9"/>
        <v>-1300000</v>
      </c>
    </row>
    <row r="43" spans="1:22" x14ac:dyDescent="0.3">
      <c r="A43" s="4"/>
    </row>
    <row r="44" spans="1:22" s="32" customFormat="1" ht="21" x14ac:dyDescent="0.4">
      <c r="A44" s="33" t="s">
        <v>37</v>
      </c>
      <c r="B44" s="37">
        <f>(SUM(B42:K42))*-1</f>
        <v>4000000</v>
      </c>
      <c r="M44" s="37">
        <f>(SUM(M42:V42))*-1</f>
        <v>13000000</v>
      </c>
    </row>
    <row r="45" spans="1:22" s="32" customFormat="1" ht="21" x14ac:dyDescent="0.4"/>
    <row r="46" spans="1:22" s="34" customFormat="1" ht="21" x14ac:dyDescent="0.4">
      <c r="A46" s="34" t="s">
        <v>46</v>
      </c>
      <c r="P46" s="36">
        <f>B44+M44</f>
        <v>17000000</v>
      </c>
    </row>
    <row r="47" spans="1:22" ht="15" thickBot="1" x14ac:dyDescent="0.35"/>
    <row r="48" spans="1:22" ht="21.6" thickBot="1" x14ac:dyDescent="0.45">
      <c r="A48" s="34" t="s">
        <v>47</v>
      </c>
      <c r="P48" s="38">
        <f>P46/10</f>
        <v>1700000</v>
      </c>
    </row>
  </sheetData>
  <mergeCells count="2">
    <mergeCell ref="B7:K7"/>
    <mergeCell ref="M7:V7"/>
  </mergeCells>
  <pageMargins left="0.70866141732283472" right="0.70866141732283472" top="0.74803149606299213" bottom="0.74803149606299213" header="0.31496062992125984" footer="0.31496062992125984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Meerjarenbegroting Inschrijver</vt:lpstr>
      <vt:lpstr>'Meerjarenbegroting Inschrijver'!Afdrukbereik</vt:lpstr>
    </vt:vector>
  </TitlesOfParts>
  <Company>Gemeente Haarlemmermeer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zeemanb</dc:creator>
  <cp:lastModifiedBy>Luc Schoonen</cp:lastModifiedBy>
  <cp:lastPrinted>2018-02-09T12:03:41Z</cp:lastPrinted>
  <dcterms:created xsi:type="dcterms:W3CDTF">2012-05-23T09:43:10Z</dcterms:created>
  <dcterms:modified xsi:type="dcterms:W3CDTF">2021-11-01T08:34:44Z</dcterms:modified>
</cp:coreProperties>
</file>